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defaultThemeVersion="124226"/>
  <mc:AlternateContent xmlns:mc="http://schemas.openxmlformats.org/markup-compatibility/2006">
    <mc:Choice Requires="x15">
      <x15ac:absPath xmlns:x15ac="http://schemas.microsoft.com/office/spreadsheetml/2010/11/ac" url="C:\Users\WJ029\OneDrive - Danish Refugee Council\Desktop\Split matinery and servicess\RFP-AFG-AFC-2023-5 Provision of Rental Machinery and Construction Services\Splited\"/>
    </mc:Choice>
  </mc:AlternateContent>
  <xr:revisionPtr revIDLastSave="0" documentId="13_ncr:1_{66AE4807-AF82-4DFE-B22C-6C43A1F5B3D9}" xr6:coauthVersionLast="47" xr6:coauthVersionMax="47" xr10:uidLastSave="{00000000-0000-0000-0000-000000000000}"/>
  <bookViews>
    <workbookView xWindow="-120" yWindow="-120" windowWidth="29040" windowHeight="15840" tabRatio="720" xr2:uid="{00000000-000D-0000-FFFF-FFFF00000000}"/>
  </bookViews>
  <sheets>
    <sheet name="Lot # 4.1" sheetId="31" r:id="rId1"/>
    <sheet name="Detailed- BOQ" sheetId="28" state="hidden" r:id="rId2"/>
    <sheet name="Sheet1" sheetId="27" state="hidden" r:id="rId3"/>
  </sheets>
  <definedNames>
    <definedName name="_xlnm.Print_Area" localSheetId="1">'Detailed- BOQ'!$A$1:$J$25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8" i="31" l="1"/>
  <c r="E14" i="31"/>
  <c r="E12" i="31"/>
  <c r="E11" i="31"/>
  <c r="E10" i="31"/>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<sst xmlns="http://schemas.openxmlformats.org/spreadsheetml/2006/main" count="232" uniqueCount="94">
  <si>
    <t>Description</t>
  </si>
  <si>
    <t>Quantity</t>
  </si>
  <si>
    <t>Unit</t>
  </si>
  <si>
    <t>#</t>
  </si>
  <si>
    <t>Remarks</t>
  </si>
  <si>
    <t>Bag</t>
  </si>
  <si>
    <t>stone</t>
  </si>
  <si>
    <t>cement</t>
  </si>
  <si>
    <t>gravel</t>
  </si>
  <si>
    <t>Stone massonry</t>
  </si>
  <si>
    <t>PCC</t>
  </si>
  <si>
    <t>Title</t>
  </si>
  <si>
    <t>No.</t>
  </si>
  <si>
    <t>Norm/ unit</t>
  </si>
  <si>
    <t>A*</t>
  </si>
  <si>
    <t>Item</t>
  </si>
  <si>
    <t>Unit cost</t>
  </si>
  <si>
    <t>Total cost</t>
  </si>
  <si>
    <t>Norm</t>
  </si>
  <si>
    <t>Afs</t>
  </si>
  <si>
    <t>A1</t>
  </si>
  <si>
    <r>
      <t>m</t>
    </r>
    <r>
      <rPr>
        <b/>
        <vertAlign val="superscript"/>
        <sz val="12"/>
        <rFont val="Arial"/>
        <family val="2"/>
      </rPr>
      <t>3</t>
    </r>
  </si>
  <si>
    <t>md</t>
  </si>
  <si>
    <t>A2</t>
  </si>
  <si>
    <t>Stone work with  Mortar (M250) 1:5</t>
  </si>
  <si>
    <r>
      <t>m</t>
    </r>
    <r>
      <rPr>
        <vertAlign val="superscript"/>
        <sz val="8"/>
        <rFont val="Arial"/>
        <family val="2"/>
      </rPr>
      <t>3</t>
    </r>
  </si>
  <si>
    <t>river Sandy Gravel (nakhoti) including transportation</t>
  </si>
  <si>
    <t xml:space="preserve">Cement </t>
  </si>
  <si>
    <t>Skilled labour on site</t>
  </si>
  <si>
    <t>Unskilled labour on site</t>
  </si>
  <si>
    <t>the stone will be crushed not rive or round shape, the mortar sand is well washed and the water is clean</t>
  </si>
  <si>
    <t>A3</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</si>
  <si>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</si>
  <si>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</si>
  <si>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</si>
  <si>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</si>
  <si>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</si>
  <si>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</si>
  <si>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</si>
  <si>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</si>
  <si>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</si>
  <si>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Cement</t>
  </si>
  <si>
    <t>Detailed estimation</t>
  </si>
  <si>
    <t>Stone including transportation and measured in the wall</t>
  </si>
  <si>
    <t>bag</t>
  </si>
  <si>
    <t>Project total cost (A1+A2+A3)</t>
  </si>
  <si>
    <t>Summary</t>
  </si>
  <si>
    <t>River sandy gravel</t>
  </si>
  <si>
    <t>Cum</t>
  </si>
  <si>
    <t>Fine sand</t>
  </si>
  <si>
    <t>Stone</t>
  </si>
  <si>
    <t>Discription</t>
  </si>
  <si>
    <t>Items describtion in local language</t>
  </si>
  <si>
    <t>Total Quantity (Expected)</t>
  </si>
  <si>
    <t xml:space="preserve">Unit Price </t>
  </si>
  <si>
    <t xml:space="preserve">Total Price </t>
  </si>
  <si>
    <t xml:space="preserve">د لس نمبر  جک همر کرایه کول (۲۰۰-۲۳۰) د کور کټ اف د کندن کاری  لپاره  د تیلو اوبو او ټولو ضرورۍ موادو او اسبابو سره لکه روغنیات،  ډریور او د هغو د بودباش او ډوډی مصارف  پر قراردادي دي </t>
  </si>
  <si>
    <t>month</t>
  </si>
  <si>
    <t xml:space="preserve">اکسکواټور  کرایه کول (غټ پاکټ، چېن (۲۰۰-۲۳۰) د کندن کاری او  ټرکو د لوډولو لپاره  د تیلو اوبو او ټولو ضرورۍ موادو او اسبابو سره لکه روغنیات،  ډریور او د هغو د بودباش او ډوډی مصارف  پر قراردادي دي </t>
  </si>
  <si>
    <t xml:space="preserve">د تپک یا رولر کرایه کول د تیلو اوبو او ټولو ضرورۍ موادو او اسبابو سره لکه روغنیات،  ډریور او د هغو د بودباش او ډوډی مصارف  پر قراردادي دي </t>
  </si>
  <si>
    <t xml:space="preserve">د ۱.۵ ا- ۲.۵ ټنه تپک یا رولر کرایه کول د تیلو اوبو او ټولو ضرورۍ موادو او اسبابو سره لکه روغنیات،  ډریور او د هغو د بودباش او ډوډی مصارف  پر قراردادي دي </t>
  </si>
  <si>
    <t xml:space="preserve">ګریډر یا ماله کرایه کول  د تیلو اوبو او ټولو ضرورۍ موادو او اسبابو سره لکه روغنیات،  ډریور او د هغو د بودباش او ډوډی مصارف  پر قراردادي دي </t>
  </si>
  <si>
    <t>د کندهار، زابل او هلمند ولایتونو لپاره د پروژې د ساحو لپاره د وسایلو او نورو اړینو توکو د رسولو لپاره د موټر (ټونس) کرایه کول</t>
  </si>
  <si>
    <t>د کندهار، زابل او هلمند ولایتونو لپاره د پروژې د ساحو لپاره د وسایلو او نورو اړینو توکو د رسولو لپاره د موټر (کوچنی مازدا) کرایه کول</t>
  </si>
  <si>
    <t>hour</t>
  </si>
  <si>
    <t>Total price</t>
  </si>
  <si>
    <t>day</t>
  </si>
  <si>
    <t>د کرایي ټانکر چي د ۱۲-۱۵ متر مکعبه اوبو انتقال ظرفیت ولري ، د نژدي ساحی څخه ، دټولو ضروریاتو سره لکه د ډریور معاش، ترمیمات، روغنیات هم په قراردادي اړه لري</t>
  </si>
  <si>
    <t xml:space="preserve"> د کرایې (6 ټایر ټرک) مازداوي د ډبرو د انتقال لپاره چي په یو ځلی د (6 مترمکعب )  ډبرو د انتقال قالبیت ولري، د ټولو اړتیاو، د موټر چلوونکي معاش او خواړه، فیلرز، روغنیات او نور ټول په قراردادي  پورې اړه لري، مګر د مازداو بار به  د DRC غیري ماهر کوي.</t>
  </si>
  <si>
    <t>د کرایي ECG (ډمپ ټرک) چمتو کول د خاوري د انتقال لپاره (16مترمکعب) سره، ټولې اړتیاوې، د موټر چلوونکي معاش او خواړه، موتر خرابی، تیل  او نور په قراردادي په قراردادي اړه لړي.</t>
  </si>
  <si>
    <t>د کانکریټ مکسر کرایه کول ډ تجهیزاتو  (مکسر، کانکریټ لفټ، وایبرټر) او استاد د ماشین  روغیاتو ، ترمیماتو سره یو ځای ولي غیري ماهر ګاریګر په دی آر سي  اړه لري.</t>
  </si>
  <si>
    <t>په ساحه کې د ډبرو د انتقال لپاره د کرایی  ټرکټر چمتو کول، باید په هر پړاو کې د (3 مکعب متره)  ظرفیت ولري، ټولې اړتیاوې، د موټر چلوونکي معاش او خواړه، فیلرز، تیل او نور په  قرارددي اړه لري، مګر د ټراکتور بارول به  د DRC په کارګر پورې اړه لري.</t>
  </si>
  <si>
    <t>Zabul Province</t>
  </si>
  <si>
    <t xml:space="preserve">Zabul province, 
Shah joy district  </t>
  </si>
  <si>
    <t xml:space="preserve">Zabul province, 
Mazana district  </t>
  </si>
  <si>
    <t xml:space="preserve">Zabul province, 
Tarnak wa Jaldak district  </t>
  </si>
  <si>
    <t xml:space="preserve">Target Districts </t>
  </si>
  <si>
    <t>Qalat district
Khan kalay check dam</t>
  </si>
  <si>
    <t xml:space="preserve">DRC South Area </t>
  </si>
  <si>
    <t xml:space="preserve">Provision of rental Jackhammer(10 number Suson, chin 200-230) to dig core cut up including fuel consumption , operation maintenance costs and transportation to construction site. </t>
  </si>
  <si>
    <t xml:space="preserve">Provision of excavator rental (big packet, chin 200-230) to dig and load the dump trucks, including fuel consumption , operation maintenance costs and transportation to construction site. </t>
  </si>
  <si>
    <t xml:space="preserve">Provision of rental  roller (12  ̶  15) Ton (compactor), to compact soil layer by layer as instructed, including fuel consumption , operation maintenance costs and transportation to construction site. </t>
  </si>
  <si>
    <t xml:space="preserve">Provision of Shel foot roller (12  ̶  15) Ton (compactor) rental, to compact soil layer by layer as instructed, including fuel consumption , operation maintenance costs and transportation to construction site. </t>
  </si>
  <si>
    <t>Provision of rental  roller (1.5 to 2.5) Ton (small compactor), to compact soil layer by layer as instructed, including fuel consumption , operation maintenance costs and transportation to construction site.</t>
  </si>
  <si>
    <t xml:space="preserve">Provision of Motor grader(ماله) to prepare/organize soil for compaction, including fuel consumption, operation maintenance costs and transportation to construction site. </t>
  </si>
  <si>
    <t>Provision of ECG (Dump truck) to care soil from in the field (16 m3) with, including fuel consumption, operation maintenance costs and transportation to construction sites.</t>
  </si>
  <si>
    <t xml:space="preserve">Provision of water tanker for watering and curing (12-15 m3) to bring water from near places, including fuel consumption, operation maintenance costs and transportation to construction sites. </t>
  </si>
  <si>
    <t>Provision of rental  (6 tire truck) to carry  stone in the field should have capacity (6 m3 ) per round, including fuel consumption, operation maintenance costs and transportation to construction sites.</t>
  </si>
  <si>
    <t>Provision of concrete mixer to have the capacity of one bag cement including delivery equipment (mixer, concrete elevator, vibrator) and operator, With fuel consumption and maintenance and all operational cost.</t>
  </si>
  <si>
    <t>Provision of rental crane with the capacity to hold/lift 15-ton weight, including fuel consumption, operation maintenance costs and transportation to construction sites.</t>
  </si>
  <si>
    <t>د کرین کرایه کول چه د 15 ټنه وزن پورته کولو ظرفیت ولري ، همرا با مصارف تیل ، مصارف ترمیم ، انتقال به ساحه و  غیره مصارف متفرقه .</t>
  </si>
  <si>
    <t>Provision of vehicle (Tonis) for delivering tools and other required materials to project sites from center of city to districts sin Kandahar, Zabul and Helmand provinces, including fuel consumption, operation maintenance costs.</t>
  </si>
  <si>
    <t>Provision of vehicle (Truck) for delivering tools and other required materials for project sites for Kandahar, Zabul and Helmand provinces, including fuel consumption, operation maintenance costs.</t>
  </si>
  <si>
    <t>Provision of rental tractor to care stone from in the field, should have capacity (3 m3) per round, including fuel consumption, operation maintenance costs and transportation to construction sites.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</si>
</sst>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_(* #,##0.00_);_(* \(#,##0.00\);_(* &quot;-&quot;_);_(@_)"/>
    <numFmt numFmtId="166" formatCode="_(* #,##0.0000_);_(* \(#,##0.0000\);_(* &quot;-&quot;_);_(@_)"/>
  </numFmts>
  <fonts count="15" x14ac:knownFonts="1">
    <font>
      <sz val="11"/>
      <color theme="1"/>
      <name val="Calibri"/>
      <family val="2"/>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name val="Calibri"/>
      <family val="2"/>
      <scheme val="minor"/>
    </font>
    <font>
      <sz val="11"/>
      <color theme="1"/>
      <name val="Calibri"/>
      <family val="2"/>
      <scheme val="minor"/>
    </font>
    <font>
      <sz val="10"/>
      <color theme="1"/>
      <name val="Calibri"/>
      <family val="2"/>
      <scheme val="minor"/>
    </font>
    <font>
      <sz val="10"/>
      <name val="Arial"/>
      <family val="2"/>
    </font>
  </fonts>
  <fills count="2">
    <fill>
      <patternFill patternType="none"/>
    </fill>
    <fill>
      <patternFill patternType="gray125"/>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44" fontId="12" fillId="0" borderId="0" applyFont="0" applyFill="0" applyBorder="0" applyAlignment="0" applyProtection="0"/>
    <xf numFmtId="0" fontId="8" fillId="0" borderId="0"/>
    <xf numFmtId="0" fontId="12" fillId="0" borderId="0"/>
    <xf numFmtId="0" fontId="14" fillId="0" borderId="0"/>
  </cellStyleXfs>
  <cellXfs count="87">
    <xf numFmtId="0" fontId="0" fillId="0" borderId="0" xfId="0"/>
    <xf numFmtId="0" fontId="0" fillId="0" borderId="0" xfId="0" applyAlignment="1">
      <alignment horizontal="center" vertical="center"/>
    </xf>
    <xf numFmtId="0" fontId="6" fillId="0" borderId="0" xfId="0" applyFont="1"/>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vertical="center" wrapText="1"/>
    </xf>
    <xf numFmtId="0" fontId="4" fillId="0" borderId="4" xfId="0" applyFont="1" applyBorder="1" applyAlignment="1">
      <alignment horizontal="center"/>
    </xf>
    <xf numFmtId="0" fontId="3" fillId="0" borderId="6" xfId="0" applyFont="1" applyBorder="1"/>
    <xf numFmtId="2" fontId="3" fillId="0" borderId="7" xfId="0" applyNumberFormat="1" applyFont="1" applyBorder="1"/>
    <xf numFmtId="0" fontId="3" fillId="0" borderId="7" xfId="0" applyFont="1" applyBorder="1"/>
    <xf numFmtId="165" fontId="3" fillId="0" borderId="7" xfId="0" applyNumberFormat="1" applyFont="1" applyBorder="1"/>
    <xf numFmtId="0" fontId="3" fillId="0" borderId="7" xfId="0" applyFont="1" applyBorder="1" applyAlignment="1">
      <alignment horizontal="center" vertical="center"/>
    </xf>
    <xf numFmtId="41" fontId="3" fillId="0" borderId="7" xfId="0" applyNumberFormat="1" applyFont="1" applyBorder="1"/>
    <xf numFmtId="43" fontId="0" fillId="0" borderId="0" xfId="0" applyNumberFormat="1"/>
    <xf numFmtId="0" fontId="6" fillId="0" borderId="8" xfId="0" applyFont="1" applyBorder="1"/>
    <xf numFmtId="0" fontId="6" fillId="0" borderId="9" xfId="0" applyFont="1" applyBorder="1"/>
    <xf numFmtId="41" fontId="6" fillId="0" borderId="9" xfId="0" applyNumberFormat="1" applyFont="1" applyBorder="1"/>
    <xf numFmtId="0" fontId="6" fillId="0" borderId="10" xfId="0" applyFont="1" applyBorder="1"/>
    <xf numFmtId="0" fontId="6" fillId="0" borderId="11"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2" xfId="0" applyFont="1" applyBorder="1"/>
    <xf numFmtId="0" fontId="6" fillId="0" borderId="13" xfId="0" applyFont="1" applyBorder="1"/>
    <xf numFmtId="0" fontId="0" fillId="0" borderId="13" xfId="0" applyBorder="1"/>
    <xf numFmtId="41" fontId="6" fillId="0" borderId="13" xfId="0" applyNumberFormat="1" applyFont="1" applyBorder="1"/>
    <xf numFmtId="0" fontId="6" fillId="0" borderId="13" xfId="0" applyFont="1" applyBorder="1" applyAlignment="1">
      <alignment horizontal="center" vertical="center"/>
    </xf>
    <xf numFmtId="0" fontId="6" fillId="0" borderId="14" xfId="0" applyFont="1" applyBorder="1"/>
    <xf numFmtId="0" fontId="6" fillId="0" borderId="9" xfId="0" applyFont="1" applyBorder="1" applyAlignment="1">
      <alignment horizontal="center" vertical="center"/>
    </xf>
    <xf numFmtId="165" fontId="6" fillId="0" borderId="1" xfId="0" applyNumberFormat="1" applyFont="1" applyBorder="1"/>
    <xf numFmtId="41" fontId="6" fillId="0" borderId="18" xfId="0" applyNumberFormat="1" applyFont="1" applyBorder="1"/>
    <xf numFmtId="0" fontId="6" fillId="0" borderId="18" xfId="0" applyFont="1" applyBorder="1" applyAlignment="1">
      <alignment horizontal="center" vertical="center"/>
    </xf>
    <xf numFmtId="0" fontId="6" fillId="0" borderId="18" xfId="0" applyFont="1" applyBorder="1"/>
    <xf numFmtId="41" fontId="3" fillId="0" borderId="18"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6" fontId="0" fillId="0" borderId="0" xfId="0" applyNumberFormat="1"/>
    <xf numFmtId="0" fontId="6" fillId="0" borderId="1" xfId="0" applyFont="1" applyBorder="1" applyAlignment="1">
      <alignment wrapText="1"/>
    </xf>
    <xf numFmtId="41" fontId="0" fillId="0" borderId="0" xfId="0" applyNumberFormat="1"/>
    <xf numFmtId="165" fontId="0" fillId="0" borderId="0" xfId="0" applyNumberFormat="1"/>
    <xf numFmtId="0" fontId="0" fillId="0" borderId="1" xfId="0" applyBorder="1"/>
    <xf numFmtId="0" fontId="0" fillId="0" borderId="1" xfId="0" applyBorder="1" applyAlignment="1">
      <alignment horizontal="center" vertical="center"/>
    </xf>
    <xf numFmtId="164" fontId="2" fillId="0" borderId="1" xfId="0" applyNumberFormat="1" applyFont="1" applyBorder="1" applyAlignment="1">
      <alignment horizontal="center" vertical="center" wrapText="1"/>
    </xf>
    <xf numFmtId="2" fontId="11" fillId="0" borderId="1" xfId="0" applyNumberFormat="1" applyFont="1" applyBorder="1" applyAlignment="1">
      <alignment horizontal="center" vertical="center"/>
    </xf>
    <xf numFmtId="44" fontId="0" fillId="0" borderId="1" xfId="1" applyFont="1" applyFill="1" applyBorder="1" applyAlignment="1">
      <alignment horizontal="center" vertical="center" wrapText="1"/>
    </xf>
    <xf numFmtId="1" fontId="13" fillId="0" borderId="1" xfId="1" applyNumberFormat="1" applyFont="1" applyFill="1" applyBorder="1" applyAlignment="1">
      <alignment vertical="center"/>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1" xfId="0" applyFont="1" applyBorder="1" applyAlignment="1">
      <alignment horizontal="left" vertical="center"/>
    </xf>
    <xf numFmtId="0" fontId="1" fillId="0" borderId="1" xfId="0" applyFont="1" applyBorder="1" applyAlignment="1">
      <alignment horizontal="center" vertical="center"/>
    </xf>
    <xf numFmtId="164" fontId="1"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17" xfId="0" applyFont="1" applyBorder="1" applyAlignment="1">
      <alignment horizontal="left" wrapText="1"/>
    </xf>
    <xf numFmtId="1" fontId="5" fillId="0" borderId="0" xfId="0" applyNumberFormat="1"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xf numFmtId="0" fontId="0" fillId="0" borderId="0" xfId="0" applyFill="1"/>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wrapText="1"/>
    </xf>
    <xf numFmtId="164" fontId="0" fillId="0" borderId="1" xfId="0" applyNumberFormat="1" applyFill="1" applyBorder="1" applyAlignment="1">
      <alignment horizontal="center" vertical="center" wrapText="1"/>
    </xf>
    <xf numFmtId="2" fontId="0" fillId="0" borderId="0" xfId="0" applyNumberFormat="1" applyFill="1" applyAlignment="1">
      <alignment vertical="top" wrapText="1"/>
    </xf>
    <xf numFmtId="2" fontId="0" fillId="0" borderId="0" xfId="0" applyNumberFormat="1" applyFill="1" applyAlignment="1">
      <alignment horizontal="right" vertical="center" wrapText="1"/>
    </xf>
    <xf numFmtId="2" fontId="0" fillId="0" borderId="0" xfId="0" applyNumberFormat="1" applyFill="1" applyAlignment="1">
      <alignment horizontal="center" vertical="center" wrapText="1"/>
    </xf>
    <xf numFmtId="0" fontId="2" fillId="0" borderId="22" xfId="0" applyFont="1" applyFill="1" applyBorder="1" applyAlignment="1">
      <alignment horizontal="center" vertical="center"/>
    </xf>
    <xf numFmtId="0" fontId="2" fillId="0" borderId="22" xfId="0" applyFont="1" applyFill="1" applyBorder="1" applyAlignment="1">
      <alignment horizontal="center" vertical="center" wrapText="1"/>
    </xf>
    <xf numFmtId="164" fontId="2" fillId="0" borderId="22" xfId="0" applyNumberFormat="1" applyFont="1" applyFill="1" applyBorder="1" applyAlignment="1">
      <alignment horizontal="center" vertical="center" wrapText="1"/>
    </xf>
    <xf numFmtId="0" fontId="2" fillId="0" borderId="23" xfId="0" applyFont="1" applyFill="1" applyBorder="1" applyAlignment="1">
      <alignment horizontal="center" vertical="center"/>
    </xf>
    <xf numFmtId="0" fontId="2" fillId="0" borderId="23" xfId="0" applyFont="1" applyFill="1" applyBorder="1" applyAlignment="1">
      <alignment horizontal="center" vertical="center" wrapText="1"/>
    </xf>
    <xf numFmtId="164" fontId="2" fillId="0" borderId="23" xfId="0" applyNumberFormat="1" applyFont="1" applyFill="1" applyBorder="1" applyAlignment="1">
      <alignment horizontal="center" vertical="center" wrapText="1"/>
    </xf>
  </cellXfs>
  <cellStyles count="5">
    <cellStyle name="Currency" xfId="1" builtinId="4"/>
    <cellStyle name="Normal" xfId="0" builtinId="0"/>
    <cellStyle name="Normal 2 2" xfId="2" xr:uid="{D0C3D6B2-9364-4219-8012-05A01B7EA8D6}"/>
    <cellStyle name="Normal 7" xfId="3" xr:uid="{6E829DC1-AAC7-470F-A532-7B4120499DAE}"/>
    <cellStyle name="Normal 8" xfId="4" xr:uid="{421E8293-0872-46F2-82F3-7FBB8F2E3B9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68580</xdr:colOff>
      <xdr:row>0</xdr:row>
      <xdr:rowOff>53340</xdr:rowOff>
    </xdr:from>
    <xdr:to>
      <xdr:col>1</xdr:col>
      <xdr:colOff>760543</xdr:colOff>
      <xdr:row>2</xdr:row>
      <xdr:rowOff>285619</xdr:rowOff>
    </xdr:to>
    <xdr:pic>
      <xdr:nvPicPr>
        <xdr:cNvPr id="2" name="Picture 1">
          <a:extLst>
            <a:ext uri="{FF2B5EF4-FFF2-40B4-BE49-F238E27FC236}">
              <a16:creationId xmlns:a16="http://schemas.microsoft.com/office/drawing/2014/main" id="{A0D6A55D-FFA1-4179-AAA1-DA26DC588D6F}"/>
            </a:ext>
          </a:extLst>
        </xdr:cNvPr>
        <xdr:cNvPicPr/>
      </xdr:nvPicPr>
      <xdr:blipFill>
        <a:blip xmlns:r="http://schemas.openxmlformats.org/officeDocument/2006/relationships" r:embed="rId1" cstate="print"/>
        <a:srcRect/>
        <a:stretch>
          <a:fillRect/>
        </a:stretch>
      </xdr:blipFill>
      <xdr:spPr bwMode="auto">
        <a:xfrm>
          <a:off x="68580" y="53340"/>
          <a:ext cx="1301563" cy="60375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B7E40-0A08-4B3E-82E0-F2EC94F56121}">
  <dimension ref="A3:G63"/>
  <sheetViews>
    <sheetView tabSelected="1" zoomScale="85" zoomScaleNormal="85" workbookViewId="0">
      <pane xSplit="4" ySplit="6" topLeftCell="E7" activePane="bottomRight" state="frozen"/>
      <selection pane="topRight" activeCell="E1" sqref="E1"/>
      <selection pane="bottomLeft" activeCell="A7" sqref="A7"/>
      <selection pane="bottomRight" activeCell="B12" sqref="B12"/>
    </sheetView>
  </sheetViews>
  <sheetFormatPr defaultRowHeight="15" x14ac:dyDescent="0.25"/>
  <cols>
    <col min="1" max="1" width="9.140625" style="69"/>
    <col min="2" max="2" width="74.140625" style="69" customWidth="1"/>
    <col min="3" max="3" width="56.5703125" style="69" customWidth="1"/>
    <col min="4" max="4" width="9.140625" style="69"/>
    <col min="5" max="5" width="14.7109375" style="1" customWidth="1"/>
    <col min="6" max="6" width="12.42578125" customWidth="1"/>
    <col min="7" max="7" width="13.42578125" customWidth="1"/>
  </cols>
  <sheetData>
    <row r="3" spans="1:7" ht="29.45" customHeight="1" thickBot="1" x14ac:dyDescent="0.3"/>
    <row r="4" spans="1:7" ht="18.75" x14ac:dyDescent="0.25">
      <c r="A4" s="51" t="s">
        <v>78</v>
      </c>
      <c r="B4" s="52"/>
      <c r="C4" s="52"/>
      <c r="D4" s="52"/>
      <c r="E4" s="52"/>
      <c r="F4" s="52"/>
      <c r="G4" s="53"/>
    </row>
    <row r="5" spans="1:7" ht="18.75" x14ac:dyDescent="0.25">
      <c r="A5" s="70" t="s">
        <v>51</v>
      </c>
      <c r="B5" s="70"/>
      <c r="C5" s="70"/>
      <c r="D5" s="70"/>
      <c r="E5" s="55" t="s">
        <v>72</v>
      </c>
      <c r="F5" s="55"/>
      <c r="G5" s="55"/>
    </row>
    <row r="6" spans="1:7" ht="18.75" x14ac:dyDescent="0.25">
      <c r="A6" s="70"/>
      <c r="B6" s="70"/>
      <c r="C6" s="70"/>
      <c r="D6" s="70"/>
      <c r="E6" s="54" t="s">
        <v>76</v>
      </c>
      <c r="F6" s="54"/>
      <c r="G6" s="54"/>
    </row>
    <row r="7" spans="1:7" ht="30.6" customHeight="1" x14ac:dyDescent="0.25">
      <c r="A7" s="71" t="s">
        <v>3</v>
      </c>
      <c r="B7" s="72" t="s">
        <v>0</v>
      </c>
      <c r="C7" s="73" t="s">
        <v>52</v>
      </c>
      <c r="D7" s="74" t="s">
        <v>2</v>
      </c>
      <c r="E7" s="56" t="s">
        <v>77</v>
      </c>
      <c r="F7" s="56"/>
      <c r="G7" s="56"/>
    </row>
    <row r="8" spans="1:7" ht="47.25" x14ac:dyDescent="0.25">
      <c r="A8" s="71"/>
      <c r="B8" s="72"/>
      <c r="C8" s="73"/>
      <c r="D8" s="74"/>
      <c r="E8" s="47" t="s">
        <v>53</v>
      </c>
      <c r="F8" s="47" t="s">
        <v>54</v>
      </c>
      <c r="G8" s="47" t="s">
        <v>55</v>
      </c>
    </row>
    <row r="9" spans="1:7" ht="45" x14ac:dyDescent="0.25">
      <c r="A9" s="75">
        <v>1</v>
      </c>
      <c r="B9" s="76" t="s">
        <v>79</v>
      </c>
      <c r="C9" s="76" t="s">
        <v>56</v>
      </c>
      <c r="D9" s="77" t="s">
        <v>64</v>
      </c>
      <c r="E9" s="48">
        <v>208</v>
      </c>
      <c r="F9" s="48"/>
      <c r="G9" s="49"/>
    </row>
    <row r="10" spans="1:7" ht="45" x14ac:dyDescent="0.25">
      <c r="A10" s="75">
        <v>2</v>
      </c>
      <c r="B10" s="76" t="s">
        <v>80</v>
      </c>
      <c r="C10" s="76" t="s">
        <v>58</v>
      </c>
      <c r="D10" s="77" t="s">
        <v>64</v>
      </c>
      <c r="E10" s="48">
        <f>3*26*8</f>
        <v>624</v>
      </c>
      <c r="F10" s="48"/>
      <c r="G10" s="49"/>
    </row>
    <row r="11" spans="1:7" ht="45" x14ac:dyDescent="0.25">
      <c r="A11" s="75">
        <v>3</v>
      </c>
      <c r="B11" s="76" t="s">
        <v>81</v>
      </c>
      <c r="C11" s="76" t="s">
        <v>59</v>
      </c>
      <c r="D11" s="77" t="s">
        <v>64</v>
      </c>
      <c r="E11" s="48">
        <f>3*26*8</f>
        <v>624</v>
      </c>
      <c r="F11" s="48"/>
      <c r="G11" s="49"/>
    </row>
    <row r="12" spans="1:7" ht="45" x14ac:dyDescent="0.25">
      <c r="A12" s="75">
        <v>4</v>
      </c>
      <c r="B12" s="76" t="s">
        <v>82</v>
      </c>
      <c r="C12" s="76" t="s">
        <v>59</v>
      </c>
      <c r="D12" s="77" t="s">
        <v>64</v>
      </c>
      <c r="E12" s="48">
        <f>3*26*8</f>
        <v>624</v>
      </c>
      <c r="F12" s="48"/>
      <c r="G12" s="50"/>
    </row>
    <row r="13" spans="1:7" ht="45" x14ac:dyDescent="0.25">
      <c r="A13" s="75">
        <v>5</v>
      </c>
      <c r="B13" s="76" t="s">
        <v>83</v>
      </c>
      <c r="C13" s="76" t="s">
        <v>60</v>
      </c>
      <c r="D13" s="77" t="s">
        <v>66</v>
      </c>
      <c r="E13" s="48">
        <v>26</v>
      </c>
      <c r="F13" s="48"/>
      <c r="G13" s="49"/>
    </row>
    <row r="14" spans="1:7" ht="45" x14ac:dyDescent="0.25">
      <c r="A14" s="75">
        <v>6</v>
      </c>
      <c r="B14" s="76" t="s">
        <v>84</v>
      </c>
      <c r="C14" s="76" t="s">
        <v>61</v>
      </c>
      <c r="D14" s="77" t="s">
        <v>64</v>
      </c>
      <c r="E14" s="48">
        <f>3*26*8</f>
        <v>624</v>
      </c>
      <c r="F14" s="48"/>
      <c r="G14" s="50"/>
    </row>
    <row r="15" spans="1:7" ht="45" x14ac:dyDescent="0.25">
      <c r="A15" s="75">
        <v>7</v>
      </c>
      <c r="B15" s="76" t="s">
        <v>85</v>
      </c>
      <c r="C15" s="76" t="s">
        <v>69</v>
      </c>
      <c r="D15" s="77" t="s">
        <v>57</v>
      </c>
      <c r="E15" s="48">
        <v>6</v>
      </c>
      <c r="F15" s="48"/>
      <c r="G15" s="49"/>
    </row>
    <row r="16" spans="1:7" ht="45" x14ac:dyDescent="0.25">
      <c r="A16" s="75">
        <v>8</v>
      </c>
      <c r="B16" s="76" t="s">
        <v>86</v>
      </c>
      <c r="C16" s="76" t="s">
        <v>67</v>
      </c>
      <c r="D16" s="77" t="s">
        <v>57</v>
      </c>
      <c r="E16" s="48">
        <v>3</v>
      </c>
      <c r="F16" s="48"/>
      <c r="G16" s="49"/>
    </row>
    <row r="17" spans="1:7" ht="60" x14ac:dyDescent="0.25">
      <c r="A17" s="75">
        <v>9</v>
      </c>
      <c r="B17" s="76" t="s">
        <v>87</v>
      </c>
      <c r="C17" s="76" t="s">
        <v>68</v>
      </c>
      <c r="D17" s="77" t="s">
        <v>57</v>
      </c>
      <c r="E17" s="48">
        <v>2</v>
      </c>
      <c r="F17" s="48"/>
      <c r="G17" s="49"/>
    </row>
    <row r="18" spans="1:7" ht="45" x14ac:dyDescent="0.25">
      <c r="A18" s="75">
        <v>10</v>
      </c>
      <c r="B18" s="76" t="s">
        <v>88</v>
      </c>
      <c r="C18" s="76" t="s">
        <v>70</v>
      </c>
      <c r="D18" s="77" t="s">
        <v>66</v>
      </c>
      <c r="E18" s="48">
        <v>26</v>
      </c>
      <c r="F18" s="48"/>
      <c r="G18" s="49"/>
    </row>
    <row r="19" spans="1:7" ht="45" x14ac:dyDescent="0.25">
      <c r="A19" s="75">
        <v>11</v>
      </c>
      <c r="B19" s="76" t="s">
        <v>89</v>
      </c>
      <c r="C19" s="76" t="s">
        <v>90</v>
      </c>
      <c r="D19" s="77" t="s">
        <v>66</v>
      </c>
      <c r="E19" s="48">
        <v>0</v>
      </c>
      <c r="F19" s="48"/>
      <c r="G19" s="50"/>
    </row>
    <row r="20" spans="1:7" ht="45" x14ac:dyDescent="0.25">
      <c r="A20" s="75">
        <v>12</v>
      </c>
      <c r="B20" s="76" t="s">
        <v>91</v>
      </c>
      <c r="C20" s="76" t="s">
        <v>62</v>
      </c>
      <c r="D20" s="77" t="s">
        <v>66</v>
      </c>
      <c r="E20" s="46">
        <v>4</v>
      </c>
      <c r="F20" s="45"/>
      <c r="G20" s="45"/>
    </row>
    <row r="21" spans="1:7" ht="45" x14ac:dyDescent="0.25">
      <c r="A21" s="75">
        <v>13</v>
      </c>
      <c r="B21" s="76" t="s">
        <v>92</v>
      </c>
      <c r="C21" s="76" t="s">
        <v>63</v>
      </c>
      <c r="D21" s="77" t="s">
        <v>66</v>
      </c>
      <c r="E21" s="46">
        <v>4</v>
      </c>
      <c r="F21" s="45"/>
      <c r="G21" s="45"/>
    </row>
    <row r="22" spans="1:7" ht="60" x14ac:dyDescent="0.25">
      <c r="A22" s="75">
        <v>14</v>
      </c>
      <c r="B22" s="76" t="s">
        <v>93</v>
      </c>
      <c r="C22" s="76" t="s">
        <v>71</v>
      </c>
      <c r="D22" s="75" t="s">
        <v>57</v>
      </c>
      <c r="E22" s="46">
        <v>2</v>
      </c>
      <c r="F22" s="45"/>
      <c r="G22" s="45"/>
    </row>
    <row r="23" spans="1:7" x14ac:dyDescent="0.25">
      <c r="F23" s="45"/>
      <c r="G23" s="45"/>
    </row>
    <row r="25" spans="1:7" ht="12.6" customHeight="1" x14ac:dyDescent="0.25"/>
    <row r="26" spans="1:7" ht="28.5" customHeight="1" x14ac:dyDescent="0.25">
      <c r="A26" s="71" t="s">
        <v>3</v>
      </c>
      <c r="B26" s="72" t="s">
        <v>0</v>
      </c>
      <c r="C26" s="73" t="s">
        <v>52</v>
      </c>
      <c r="D26" s="74" t="s">
        <v>2</v>
      </c>
      <c r="E26" s="56" t="s">
        <v>73</v>
      </c>
      <c r="F26" s="56"/>
      <c r="G26" s="56"/>
    </row>
    <row r="27" spans="1:7" ht="47.25" x14ac:dyDescent="0.25">
      <c r="A27" s="71"/>
      <c r="B27" s="72"/>
      <c r="C27" s="73"/>
      <c r="D27" s="74"/>
      <c r="E27" s="47" t="s">
        <v>53</v>
      </c>
      <c r="F27" s="47" t="s">
        <v>54</v>
      </c>
      <c r="G27" s="47" t="s">
        <v>55</v>
      </c>
    </row>
    <row r="28" spans="1:7" ht="45" x14ac:dyDescent="0.25">
      <c r="A28" s="75">
        <v>1</v>
      </c>
      <c r="B28" s="76" t="s">
        <v>80</v>
      </c>
      <c r="C28" s="76" t="s">
        <v>58</v>
      </c>
      <c r="D28" s="77" t="s">
        <v>64</v>
      </c>
      <c r="E28" s="48">
        <f>26*8</f>
        <v>208</v>
      </c>
      <c r="F28" s="47"/>
      <c r="G28" s="47"/>
    </row>
    <row r="29" spans="1:7" ht="45" x14ac:dyDescent="0.25">
      <c r="A29" s="75">
        <v>2</v>
      </c>
      <c r="B29" s="76" t="s">
        <v>82</v>
      </c>
      <c r="C29" s="76" t="s">
        <v>59</v>
      </c>
      <c r="D29" s="77" t="s">
        <v>64</v>
      </c>
      <c r="E29" s="48">
        <v>0</v>
      </c>
      <c r="F29" s="47"/>
      <c r="G29" s="47"/>
    </row>
    <row r="30" spans="1:7" ht="45" x14ac:dyDescent="0.25">
      <c r="A30" s="75">
        <v>3</v>
      </c>
      <c r="B30" s="76" t="s">
        <v>83</v>
      </c>
      <c r="C30" s="76" t="s">
        <v>60</v>
      </c>
      <c r="D30" s="77" t="s">
        <v>66</v>
      </c>
      <c r="E30" s="48">
        <v>26</v>
      </c>
      <c r="F30" s="48"/>
      <c r="G30" s="49"/>
    </row>
    <row r="31" spans="1:7" ht="45" x14ac:dyDescent="0.25">
      <c r="A31" s="75">
        <v>4</v>
      </c>
      <c r="B31" s="76" t="s">
        <v>84</v>
      </c>
      <c r="C31" s="76" t="s">
        <v>61</v>
      </c>
      <c r="D31" s="77" t="s">
        <v>64</v>
      </c>
      <c r="E31" s="48">
        <v>208</v>
      </c>
      <c r="F31" s="48"/>
      <c r="G31" s="50"/>
    </row>
    <row r="32" spans="1:7" ht="60" x14ac:dyDescent="0.25">
      <c r="A32" s="75">
        <v>5</v>
      </c>
      <c r="B32" s="76" t="s">
        <v>87</v>
      </c>
      <c r="C32" s="76" t="s">
        <v>68</v>
      </c>
      <c r="D32" s="77" t="s">
        <v>57</v>
      </c>
      <c r="E32" s="48">
        <v>2</v>
      </c>
      <c r="F32" s="48"/>
      <c r="G32" s="50"/>
    </row>
    <row r="33" spans="1:7" ht="45" x14ac:dyDescent="0.25">
      <c r="A33" s="75">
        <v>6</v>
      </c>
      <c r="B33" s="76" t="s">
        <v>88</v>
      </c>
      <c r="C33" s="76" t="s">
        <v>70</v>
      </c>
      <c r="D33" s="77" t="s">
        <v>66</v>
      </c>
      <c r="E33" s="48">
        <v>26</v>
      </c>
      <c r="F33" s="48"/>
      <c r="G33" s="50"/>
    </row>
    <row r="34" spans="1:7" ht="45" x14ac:dyDescent="0.25">
      <c r="A34" s="75">
        <v>7</v>
      </c>
      <c r="B34" s="76" t="s">
        <v>91</v>
      </c>
      <c r="C34" s="76" t="s">
        <v>62</v>
      </c>
      <c r="D34" s="77" t="s">
        <v>66</v>
      </c>
      <c r="E34" s="46">
        <v>2</v>
      </c>
      <c r="F34" s="45"/>
      <c r="G34" s="45"/>
    </row>
    <row r="35" spans="1:7" ht="45" x14ac:dyDescent="0.25">
      <c r="A35" s="75">
        <v>8</v>
      </c>
      <c r="B35" s="76" t="s">
        <v>92</v>
      </c>
      <c r="C35" s="76" t="s">
        <v>63</v>
      </c>
      <c r="D35" s="77" t="s">
        <v>66</v>
      </c>
      <c r="E35" s="46">
        <v>3</v>
      </c>
      <c r="F35" s="45"/>
      <c r="G35" s="45"/>
    </row>
    <row r="36" spans="1:7" ht="60" x14ac:dyDescent="0.25">
      <c r="A36" s="75">
        <v>9</v>
      </c>
      <c r="B36" s="76" t="s">
        <v>93</v>
      </c>
      <c r="C36" s="76" t="s">
        <v>71</v>
      </c>
      <c r="D36" s="75" t="s">
        <v>57</v>
      </c>
      <c r="E36" s="46">
        <v>2</v>
      </c>
      <c r="F36" s="45"/>
      <c r="G36" s="45"/>
    </row>
    <row r="37" spans="1:7" ht="30" customHeight="1" x14ac:dyDescent="0.25">
      <c r="B37" s="78"/>
      <c r="C37" s="79"/>
      <c r="D37" s="80"/>
      <c r="F37" s="45"/>
      <c r="G37" s="45"/>
    </row>
    <row r="38" spans="1:7" ht="38.1" customHeight="1" x14ac:dyDescent="0.25"/>
    <row r="39" spans="1:7" ht="33.950000000000003" customHeight="1" x14ac:dyDescent="0.25">
      <c r="A39" s="71" t="s">
        <v>3</v>
      </c>
      <c r="B39" s="81" t="s">
        <v>0</v>
      </c>
      <c r="C39" s="82" t="s">
        <v>52</v>
      </c>
      <c r="D39" s="83" t="s">
        <v>2</v>
      </c>
      <c r="E39" s="56" t="s">
        <v>74</v>
      </c>
      <c r="F39" s="56"/>
      <c r="G39" s="56"/>
    </row>
    <row r="40" spans="1:7" ht="47.25" x14ac:dyDescent="0.25">
      <c r="A40" s="71"/>
      <c r="B40" s="84"/>
      <c r="C40" s="85"/>
      <c r="D40" s="86"/>
      <c r="E40" s="47" t="s">
        <v>53</v>
      </c>
      <c r="F40" s="47" t="s">
        <v>54</v>
      </c>
      <c r="G40" s="47" t="s">
        <v>55</v>
      </c>
    </row>
    <row r="41" spans="1:7" ht="45" x14ac:dyDescent="0.25">
      <c r="A41" s="75">
        <v>1</v>
      </c>
      <c r="B41" s="76" t="s">
        <v>79</v>
      </c>
      <c r="C41" s="76" t="s">
        <v>56</v>
      </c>
      <c r="D41" s="77" t="s">
        <v>64</v>
      </c>
      <c r="E41" s="48">
        <v>208</v>
      </c>
      <c r="F41" s="48"/>
      <c r="G41" s="49"/>
    </row>
    <row r="42" spans="1:7" ht="45" x14ac:dyDescent="0.25">
      <c r="A42" s="75">
        <v>2</v>
      </c>
      <c r="B42" s="76" t="s">
        <v>80</v>
      </c>
      <c r="C42" s="76" t="s">
        <v>58</v>
      </c>
      <c r="D42" s="77" t="s">
        <v>64</v>
      </c>
      <c r="E42" s="48">
        <v>208</v>
      </c>
      <c r="F42" s="48"/>
      <c r="G42" s="49"/>
    </row>
    <row r="43" spans="1:7" ht="45" x14ac:dyDescent="0.25">
      <c r="A43" s="75">
        <v>3</v>
      </c>
      <c r="B43" s="76" t="s">
        <v>83</v>
      </c>
      <c r="C43" s="76" t="s">
        <v>60</v>
      </c>
      <c r="D43" s="77" t="s">
        <v>66</v>
      </c>
      <c r="E43" s="48">
        <v>1</v>
      </c>
      <c r="F43" s="48"/>
      <c r="G43" s="49"/>
    </row>
    <row r="44" spans="1:7" ht="45" x14ac:dyDescent="0.25">
      <c r="A44" s="75">
        <v>4</v>
      </c>
      <c r="B44" s="76" t="s">
        <v>86</v>
      </c>
      <c r="C44" s="76" t="s">
        <v>67</v>
      </c>
      <c r="D44" s="77" t="s">
        <v>57</v>
      </c>
      <c r="E44" s="48">
        <v>1</v>
      </c>
      <c r="F44" s="48"/>
      <c r="G44" s="49"/>
    </row>
    <row r="45" spans="1:7" ht="60" x14ac:dyDescent="0.25">
      <c r="A45" s="75">
        <v>5</v>
      </c>
      <c r="B45" s="76" t="s">
        <v>87</v>
      </c>
      <c r="C45" s="76" t="s">
        <v>68</v>
      </c>
      <c r="D45" s="77" t="s">
        <v>57</v>
      </c>
      <c r="E45" s="48">
        <v>2</v>
      </c>
      <c r="F45" s="48"/>
      <c r="G45" s="49"/>
    </row>
    <row r="46" spans="1:7" ht="45" x14ac:dyDescent="0.25">
      <c r="A46" s="75">
        <v>6</v>
      </c>
      <c r="B46" s="76" t="s">
        <v>88</v>
      </c>
      <c r="C46" s="76" t="s">
        <v>70</v>
      </c>
      <c r="D46" s="77" t="s">
        <v>66</v>
      </c>
      <c r="E46" s="48">
        <v>1</v>
      </c>
      <c r="F46" s="48"/>
      <c r="G46" s="49"/>
    </row>
    <row r="47" spans="1:7" ht="45" x14ac:dyDescent="0.25">
      <c r="A47" s="75">
        <v>7</v>
      </c>
      <c r="B47" s="76" t="s">
        <v>91</v>
      </c>
      <c r="C47" s="76" t="s">
        <v>62</v>
      </c>
      <c r="D47" s="77" t="s">
        <v>66</v>
      </c>
      <c r="E47" s="48">
        <v>2</v>
      </c>
      <c r="F47" s="50"/>
      <c r="G47" s="50"/>
    </row>
    <row r="48" spans="1:7" ht="45" x14ac:dyDescent="0.25">
      <c r="A48" s="75">
        <v>8</v>
      </c>
      <c r="B48" s="76" t="s">
        <v>92</v>
      </c>
      <c r="C48" s="76" t="s">
        <v>63</v>
      </c>
      <c r="D48" s="77" t="s">
        <v>66</v>
      </c>
      <c r="E48" s="46">
        <v>3</v>
      </c>
      <c r="F48" s="45"/>
      <c r="G48" s="45"/>
    </row>
    <row r="49" spans="1:7" ht="60" x14ac:dyDescent="0.25">
      <c r="A49" s="75">
        <v>9</v>
      </c>
      <c r="B49" s="76" t="s">
        <v>93</v>
      </c>
      <c r="C49" s="76" t="s">
        <v>71</v>
      </c>
      <c r="D49" s="75" t="s">
        <v>57</v>
      </c>
      <c r="E49" s="46">
        <v>2</v>
      </c>
      <c r="F49" s="45"/>
      <c r="G49" s="45"/>
    </row>
    <row r="50" spans="1:7" x14ac:dyDescent="0.25">
      <c r="B50" s="78"/>
      <c r="C50" s="79"/>
      <c r="D50" s="80"/>
      <c r="F50" s="45"/>
      <c r="G50" s="45"/>
    </row>
    <row r="52" spans="1:7" ht="33" customHeight="1" x14ac:dyDescent="0.25">
      <c r="A52" s="71" t="s">
        <v>3</v>
      </c>
      <c r="B52" s="72" t="s">
        <v>0</v>
      </c>
      <c r="C52" s="73" t="s">
        <v>52</v>
      </c>
      <c r="D52" s="74" t="s">
        <v>2</v>
      </c>
      <c r="E52" s="56" t="s">
        <v>75</v>
      </c>
      <c r="F52" s="56"/>
      <c r="G52" s="56"/>
    </row>
    <row r="53" spans="1:7" ht="47.25" x14ac:dyDescent="0.25">
      <c r="A53" s="71"/>
      <c r="B53" s="72"/>
      <c r="C53" s="73"/>
      <c r="D53" s="74"/>
      <c r="E53" s="47" t="s">
        <v>53</v>
      </c>
      <c r="F53" s="47" t="s">
        <v>54</v>
      </c>
      <c r="G53" s="47" t="s">
        <v>55</v>
      </c>
    </row>
    <row r="54" spans="1:7" ht="45" x14ac:dyDescent="0.25">
      <c r="A54" s="75">
        <v>1</v>
      </c>
      <c r="B54" s="76" t="s">
        <v>79</v>
      </c>
      <c r="C54" s="76" t="s">
        <v>56</v>
      </c>
      <c r="D54" s="77" t="s">
        <v>64</v>
      </c>
      <c r="E54" s="48">
        <v>208</v>
      </c>
      <c r="F54" s="48"/>
      <c r="G54" s="49"/>
    </row>
    <row r="55" spans="1:7" ht="45" x14ac:dyDescent="0.25">
      <c r="A55" s="75">
        <v>2</v>
      </c>
      <c r="B55" s="76" t="s">
        <v>80</v>
      </c>
      <c r="C55" s="76" t="s">
        <v>58</v>
      </c>
      <c r="D55" s="77" t="s">
        <v>64</v>
      </c>
      <c r="E55" s="48">
        <v>208</v>
      </c>
      <c r="F55" s="48"/>
      <c r="G55" s="49"/>
    </row>
    <row r="56" spans="1:7" ht="45" x14ac:dyDescent="0.25">
      <c r="A56" s="75">
        <v>3</v>
      </c>
      <c r="B56" s="76" t="s">
        <v>83</v>
      </c>
      <c r="C56" s="76" t="s">
        <v>60</v>
      </c>
      <c r="D56" s="77" t="s">
        <v>66</v>
      </c>
      <c r="E56" s="48">
        <v>26</v>
      </c>
      <c r="F56" s="48"/>
      <c r="G56" s="49"/>
    </row>
    <row r="57" spans="1:7" ht="45" x14ac:dyDescent="0.25">
      <c r="A57" s="75">
        <v>4</v>
      </c>
      <c r="B57" s="76" t="s">
        <v>86</v>
      </c>
      <c r="C57" s="76" t="s">
        <v>67</v>
      </c>
      <c r="D57" s="77" t="s">
        <v>57</v>
      </c>
      <c r="E57" s="48">
        <v>1</v>
      </c>
      <c r="F57" s="48"/>
      <c r="G57" s="49"/>
    </row>
    <row r="58" spans="1:7" ht="60" x14ac:dyDescent="0.25">
      <c r="A58" s="75">
        <v>5</v>
      </c>
      <c r="B58" s="76" t="s">
        <v>87</v>
      </c>
      <c r="C58" s="76" t="s">
        <v>68</v>
      </c>
      <c r="D58" s="77" t="s">
        <v>57</v>
      </c>
      <c r="E58" s="48">
        <v>2</v>
      </c>
      <c r="F58" s="48"/>
      <c r="G58" s="49"/>
    </row>
    <row r="59" spans="1:7" ht="45" x14ac:dyDescent="0.25">
      <c r="A59" s="75">
        <v>6</v>
      </c>
      <c r="B59" s="76" t="s">
        <v>88</v>
      </c>
      <c r="C59" s="76" t="s">
        <v>70</v>
      </c>
      <c r="D59" s="77" t="s">
        <v>66</v>
      </c>
      <c r="E59" s="48">
        <v>1</v>
      </c>
      <c r="F59" s="48"/>
      <c r="G59" s="50"/>
    </row>
    <row r="60" spans="1:7" ht="45" x14ac:dyDescent="0.25">
      <c r="A60" s="75">
        <v>7</v>
      </c>
      <c r="B60" s="76" t="s">
        <v>91</v>
      </c>
      <c r="C60" s="76" t="s">
        <v>62</v>
      </c>
      <c r="D60" s="77" t="s">
        <v>66</v>
      </c>
      <c r="E60" s="48">
        <v>2</v>
      </c>
      <c r="F60" s="50"/>
      <c r="G60" s="50"/>
    </row>
    <row r="61" spans="1:7" ht="45" x14ac:dyDescent="0.25">
      <c r="A61" s="75">
        <v>8</v>
      </c>
      <c r="B61" s="76" t="s">
        <v>92</v>
      </c>
      <c r="C61" s="76" t="s">
        <v>63</v>
      </c>
      <c r="D61" s="77" t="s">
        <v>66</v>
      </c>
      <c r="E61" s="48">
        <v>3</v>
      </c>
      <c r="F61" s="50"/>
      <c r="G61" s="50"/>
    </row>
    <row r="62" spans="1:7" ht="60" x14ac:dyDescent="0.25">
      <c r="A62" s="75">
        <v>9</v>
      </c>
      <c r="B62" s="76" t="s">
        <v>93</v>
      </c>
      <c r="C62" s="76" t="s">
        <v>71</v>
      </c>
      <c r="D62" s="75" t="s">
        <v>57</v>
      </c>
      <c r="E62" s="46">
        <v>2</v>
      </c>
      <c r="F62" s="45"/>
      <c r="G62" s="45"/>
    </row>
    <row r="63" spans="1:7" x14ac:dyDescent="0.25">
      <c r="F63" s="45" t="s">
        <v>65</v>
      </c>
      <c r="G63" s="45"/>
    </row>
  </sheetData>
  <mergeCells count="24">
    <mergeCell ref="A52:A53"/>
    <mergeCell ref="B52:B53"/>
    <mergeCell ref="C52:C53"/>
    <mergeCell ref="D52:D53"/>
    <mergeCell ref="E52:G52"/>
    <mergeCell ref="A39:A40"/>
    <mergeCell ref="B39:B40"/>
    <mergeCell ref="C39:C40"/>
    <mergeCell ref="D39:D40"/>
    <mergeCell ref="E39:G39"/>
    <mergeCell ref="A26:A27"/>
    <mergeCell ref="B26:B27"/>
    <mergeCell ref="C26:C27"/>
    <mergeCell ref="D26:D27"/>
    <mergeCell ref="E26:G26"/>
    <mergeCell ref="A4:G4"/>
    <mergeCell ref="A5:D6"/>
    <mergeCell ref="E5:G5"/>
    <mergeCell ref="E6:G6"/>
    <mergeCell ref="A7:A8"/>
    <mergeCell ref="B7:B8"/>
    <mergeCell ref="C7:C8"/>
    <mergeCell ref="D7:D8"/>
    <mergeCell ref="E7:G7"/>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5" x14ac:dyDescent="0.25"/>
  <cols>
    <col min="1" max="1" width="5" customWidth="1"/>
    <col min="2" max="2" width="7.28515625" customWidth="1"/>
    <col min="3" max="3" width="5.7109375" customWidth="1"/>
    <col min="4" max="4" width="4.42578125" customWidth="1"/>
    <col min="5" max="5" width="38" customWidth="1"/>
    <col min="6" max="6" width="12.28515625" bestFit="1" customWidth="1"/>
    <col min="7" max="7" width="5.28515625" style="1" customWidth="1"/>
    <col min="8" max="8" width="9.28515625" bestFit="1" customWidth="1"/>
    <col min="9" max="9" width="15.28515625" bestFit="1" customWidth="1"/>
    <col min="10" max="10" width="17.28515625" customWidth="1"/>
    <col min="13" max="14" width="10.5703125" bestFit="1" customWidth="1"/>
  </cols>
  <sheetData>
    <row r="1" spans="1:18" ht="21" thickBot="1" x14ac:dyDescent="0.35">
      <c r="A1" s="60" t="s">
        <v>42</v>
      </c>
      <c r="B1" s="60"/>
      <c r="C1" s="60"/>
      <c r="D1" s="60"/>
      <c r="E1" s="60"/>
      <c r="F1" s="60"/>
      <c r="G1" s="60"/>
      <c r="H1" s="60"/>
      <c r="I1" s="60"/>
      <c r="J1" s="60"/>
    </row>
    <row r="2" spans="1:18" x14ac:dyDescent="0.25">
      <c r="A2" s="61" t="s">
        <v>11</v>
      </c>
      <c r="B2" s="61" t="s">
        <v>12</v>
      </c>
      <c r="C2" s="63" t="s">
        <v>13</v>
      </c>
      <c r="D2" s="4" t="s">
        <v>14</v>
      </c>
      <c r="E2" s="61" t="s">
        <v>15</v>
      </c>
      <c r="F2" s="61" t="s">
        <v>1</v>
      </c>
      <c r="G2" s="65" t="s">
        <v>2</v>
      </c>
      <c r="H2" s="5" t="s">
        <v>16</v>
      </c>
      <c r="I2" s="5" t="s">
        <v>17</v>
      </c>
      <c r="J2" s="67" t="s">
        <v>4</v>
      </c>
    </row>
    <row r="3" spans="1:18" ht="26.25" thickBot="1" x14ac:dyDescent="0.3">
      <c r="A3" s="62"/>
      <c r="B3" s="62"/>
      <c r="C3" s="64"/>
      <c r="D3" s="6" t="s">
        <v>18</v>
      </c>
      <c r="E3" s="62"/>
      <c r="F3" s="62"/>
      <c r="G3" s="66"/>
      <c r="H3" s="7" t="s">
        <v>19</v>
      </c>
      <c r="I3" s="7" t="s">
        <v>19</v>
      </c>
      <c r="J3" s="68"/>
    </row>
    <row r="4" spans="1:18" ht="18.75" x14ac:dyDescent="0.25">
      <c r="A4" s="8" t="s">
        <v>20</v>
      </c>
      <c r="B4" s="9">
        <v>1</v>
      </c>
      <c r="C4" s="10"/>
      <c r="D4" s="10"/>
      <c r="E4" s="10" t="s">
        <v>24</v>
      </c>
      <c r="F4" s="11">
        <v>7200</v>
      </c>
      <c r="G4" s="12" t="s">
        <v>21</v>
      </c>
      <c r="H4" s="13">
        <f>I4/F4</f>
        <v>1174.5825</v>
      </c>
      <c r="I4" s="13">
        <f>(I5+I6+I7+I8+I9)</f>
        <v>8456994</v>
      </c>
      <c r="J4" s="13"/>
    </row>
    <row r="5" spans="1:18" ht="23.25" x14ac:dyDescent="0.25">
      <c r="A5" s="19"/>
      <c r="B5" s="20">
        <v>2.0099999999999998</v>
      </c>
      <c r="C5" s="20">
        <v>1</v>
      </c>
      <c r="D5" s="20"/>
      <c r="E5" s="42" t="s">
        <v>43</v>
      </c>
      <c r="F5" s="21">
        <f>(C5*F4)</f>
        <v>7200</v>
      </c>
      <c r="G5" s="22" t="s">
        <v>25</v>
      </c>
      <c r="H5" s="21">
        <v>910</v>
      </c>
      <c r="I5" s="21">
        <f t="shared" ref="I5:I9" si="0">F5*H5</f>
        <v>6552000</v>
      </c>
      <c r="J5" s="20"/>
    </row>
    <row r="6" spans="1:18" x14ac:dyDescent="0.25">
      <c r="A6" s="19"/>
      <c r="B6" s="20">
        <v>2.02</v>
      </c>
      <c r="C6" s="20">
        <f>0.35*1.11</f>
        <v>0.38850000000000001</v>
      </c>
      <c r="D6" s="20"/>
      <c r="E6" s="20" t="s">
        <v>26</v>
      </c>
      <c r="F6" s="23">
        <f>(C6*F4)</f>
        <v>2797.2000000000003</v>
      </c>
      <c r="G6" s="22" t="s">
        <v>25</v>
      </c>
      <c r="H6" s="21">
        <v>645</v>
      </c>
      <c r="I6" s="21">
        <f t="shared" si="0"/>
        <v>1804194.0000000002</v>
      </c>
      <c r="J6" s="20"/>
    </row>
    <row r="7" spans="1:18" x14ac:dyDescent="0.25">
      <c r="A7" s="19"/>
      <c r="B7" s="20">
        <v>2.0299999999999998</v>
      </c>
      <c r="C7" s="20">
        <v>87.5</v>
      </c>
      <c r="D7" s="20"/>
      <c r="E7" s="20" t="s">
        <v>27</v>
      </c>
      <c r="F7" s="21">
        <f>(C7*F4)/50</f>
        <v>12600</v>
      </c>
      <c r="G7" s="22" t="s">
        <v>44</v>
      </c>
      <c r="H7" s="21">
        <v>8</v>
      </c>
      <c r="I7" s="21">
        <f t="shared" si="0"/>
        <v>100800</v>
      </c>
      <c r="J7" s="20"/>
    </row>
    <row r="8" spans="1:18" x14ac:dyDescent="0.25">
      <c r="A8" s="19"/>
      <c r="B8" s="20">
        <v>2.04</v>
      </c>
      <c r="C8" s="20">
        <v>0.8</v>
      </c>
      <c r="D8" s="20"/>
      <c r="E8" s="20" t="s">
        <v>28</v>
      </c>
      <c r="F8" s="21">
        <f>(F4*C8)</f>
        <v>5760</v>
      </c>
      <c r="G8" s="22" t="s">
        <v>22</v>
      </c>
      <c r="H8" s="21">
        <v>0</v>
      </c>
      <c r="I8" s="21">
        <f t="shared" si="0"/>
        <v>0</v>
      </c>
      <c r="J8" s="20"/>
      <c r="M8" s="14">
        <f>F8/26</f>
        <v>221.53846153846155</v>
      </c>
    </row>
    <row r="9" spans="1:18" x14ac:dyDescent="0.25">
      <c r="A9" s="24"/>
      <c r="B9" s="20">
        <v>2.0499999999999998</v>
      </c>
      <c r="C9" s="20">
        <v>1.5</v>
      </c>
      <c r="D9" s="20"/>
      <c r="E9" s="20" t="s">
        <v>29</v>
      </c>
      <c r="F9" s="21">
        <f>(F4*C9)</f>
        <v>10800</v>
      </c>
      <c r="G9" s="22" t="s">
        <v>22</v>
      </c>
      <c r="H9" s="21">
        <v>0</v>
      </c>
      <c r="I9" s="21">
        <f t="shared" si="0"/>
        <v>0</v>
      </c>
      <c r="J9" s="20"/>
      <c r="Q9">
        <f>600*1.2*1</f>
        <v>720</v>
      </c>
      <c r="R9">
        <f>Q9*10</f>
        <v>7200</v>
      </c>
    </row>
    <row r="10" spans="1:18" ht="15.75" thickBot="1" x14ac:dyDescent="0.3">
      <c r="A10" s="15" t="s">
        <v>30</v>
      </c>
      <c r="B10" s="16"/>
      <c r="C10" s="25"/>
      <c r="D10" s="25"/>
      <c r="E10" s="26"/>
      <c r="F10" s="27"/>
      <c r="G10" s="28"/>
      <c r="H10" s="27"/>
      <c r="I10" s="27"/>
      <c r="J10" s="29"/>
      <c r="Q10">
        <f>2.2*0.05*600*10</f>
        <v>660.00000000000011</v>
      </c>
    </row>
    <row r="11" spans="1:18" ht="18.75" x14ac:dyDescent="0.25">
      <c r="A11" s="8" t="s">
        <v>23</v>
      </c>
      <c r="B11" s="9">
        <v>2</v>
      </c>
      <c r="C11" s="10"/>
      <c r="D11" s="10"/>
      <c r="E11" s="10" t="s">
        <v>32</v>
      </c>
      <c r="F11" s="11">
        <v>620</v>
      </c>
      <c r="G11" s="12" t="s">
        <v>21</v>
      </c>
      <c r="H11" s="13">
        <f>(I11/F11)</f>
        <v>2622.4</v>
      </c>
      <c r="I11" s="13">
        <f>SUM(I12:I15)</f>
        <v>1625888</v>
      </c>
      <c r="J11" s="13"/>
      <c r="Q11">
        <f>2*6000</f>
        <v>12000</v>
      </c>
    </row>
    <row r="12" spans="1:18" x14ac:dyDescent="0.25">
      <c r="A12" s="19"/>
      <c r="B12" s="20">
        <v>3.01</v>
      </c>
      <c r="C12" s="20">
        <v>1.1000000000000001</v>
      </c>
      <c r="D12" s="20"/>
      <c r="E12" s="20" t="s">
        <v>33</v>
      </c>
      <c r="F12" s="21">
        <f>F11*C12</f>
        <v>682</v>
      </c>
      <c r="G12" s="22" t="s">
        <v>25</v>
      </c>
      <c r="H12" s="21">
        <v>645</v>
      </c>
      <c r="I12" s="21">
        <f>F12*H12</f>
        <v>439890</v>
      </c>
      <c r="J12" s="20"/>
    </row>
    <row r="13" spans="1:18" x14ac:dyDescent="0.25">
      <c r="A13" s="19"/>
      <c r="B13" s="20">
        <v>3.02</v>
      </c>
      <c r="C13" s="20">
        <v>280</v>
      </c>
      <c r="D13" s="20"/>
      <c r="E13" s="20" t="s">
        <v>27</v>
      </c>
      <c r="F13" s="21">
        <f>(C13*F11)/50</f>
        <v>3472</v>
      </c>
      <c r="G13" s="22" t="s">
        <v>44</v>
      </c>
      <c r="H13" s="21">
        <v>8</v>
      </c>
      <c r="I13" s="21">
        <f>F13*H13</f>
        <v>27776</v>
      </c>
      <c r="J13" s="20"/>
    </row>
    <row r="14" spans="1:18" x14ac:dyDescent="0.25">
      <c r="A14" s="19"/>
      <c r="B14" s="20">
        <v>3.03</v>
      </c>
      <c r="C14" s="20">
        <v>0.65</v>
      </c>
      <c r="D14" s="20"/>
      <c r="E14" s="20" t="s">
        <v>28</v>
      </c>
      <c r="F14" s="21">
        <f>(C14*F11)</f>
        <v>403</v>
      </c>
      <c r="G14" s="22" t="s">
        <v>22</v>
      </c>
      <c r="H14" s="21">
        <v>849</v>
      </c>
      <c r="I14" s="21">
        <f>F14*H14</f>
        <v>342147</v>
      </c>
      <c r="J14" s="20"/>
    </row>
    <row r="15" spans="1:18" x14ac:dyDescent="0.25">
      <c r="A15" s="19"/>
      <c r="B15" s="20">
        <v>3.04</v>
      </c>
      <c r="C15" s="20">
        <v>3.25</v>
      </c>
      <c r="D15" s="20"/>
      <c r="E15" s="20" t="s">
        <v>29</v>
      </c>
      <c r="F15" s="21">
        <f>(C15*F11)</f>
        <v>2015</v>
      </c>
      <c r="G15" s="22" t="s">
        <v>22</v>
      </c>
      <c r="H15" s="21">
        <v>405</v>
      </c>
      <c r="I15" s="21">
        <f>F15*H15</f>
        <v>816075</v>
      </c>
      <c r="J15" s="20"/>
    </row>
    <row r="16" spans="1:18" ht="15.75" thickBot="1" x14ac:dyDescent="0.3">
      <c r="A16" s="15" t="s">
        <v>34</v>
      </c>
      <c r="B16" s="16"/>
      <c r="C16" s="16"/>
      <c r="D16" s="16"/>
      <c r="E16" s="16"/>
      <c r="F16" s="17"/>
      <c r="G16" s="30"/>
      <c r="H16" s="17"/>
      <c r="I16" s="17"/>
      <c r="J16" s="18"/>
    </row>
    <row r="17" spans="1:13" ht="15.75" thickBot="1" x14ac:dyDescent="0.3">
      <c r="A17" s="15" t="s">
        <v>35</v>
      </c>
      <c r="B17" s="16"/>
      <c r="C17" s="16"/>
      <c r="D17" s="16"/>
      <c r="E17" s="16"/>
      <c r="F17" s="17"/>
      <c r="G17" s="30"/>
      <c r="H17" s="17"/>
      <c r="I17" s="17"/>
      <c r="J17" s="18"/>
    </row>
    <row r="18" spans="1:13" ht="18.75" x14ac:dyDescent="0.25">
      <c r="A18" s="8" t="s">
        <v>31</v>
      </c>
      <c r="B18" s="9">
        <v>3</v>
      </c>
      <c r="C18" s="10"/>
      <c r="D18" s="10"/>
      <c r="E18" s="10" t="s">
        <v>36</v>
      </c>
      <c r="F18" s="13">
        <v>12000</v>
      </c>
      <c r="G18" s="12" t="s">
        <v>37</v>
      </c>
      <c r="H18" s="13">
        <f>(I18/F18)</f>
        <v>15.475</v>
      </c>
      <c r="I18" s="13">
        <f>SUM(I19:I22)</f>
        <v>185700</v>
      </c>
      <c r="J18" s="13"/>
    </row>
    <row r="19" spans="1:13" x14ac:dyDescent="0.25">
      <c r="A19" s="19"/>
      <c r="B19" s="20">
        <v>4.01</v>
      </c>
      <c r="C19" s="20">
        <v>2.3E-2</v>
      </c>
      <c r="D19" s="20"/>
      <c r="E19" s="20" t="s">
        <v>38</v>
      </c>
      <c r="F19" s="31">
        <f>(C19*F18)</f>
        <v>276</v>
      </c>
      <c r="G19" s="22" t="s">
        <v>25</v>
      </c>
      <c r="H19" s="21">
        <v>645</v>
      </c>
      <c r="I19" s="21">
        <f>F19*H19</f>
        <v>178020</v>
      </c>
      <c r="J19" s="20"/>
      <c r="M19" t="s">
        <v>39</v>
      </c>
    </row>
    <row r="20" spans="1:13" x14ac:dyDescent="0.25">
      <c r="A20" s="19"/>
      <c r="B20" s="20">
        <v>4.0199999999999996</v>
      </c>
      <c r="C20" s="20">
        <v>4</v>
      </c>
      <c r="D20" s="20"/>
      <c r="E20" s="20" t="s">
        <v>27</v>
      </c>
      <c r="F20" s="21">
        <f>F18*C20/50</f>
        <v>960</v>
      </c>
      <c r="G20" s="22" t="s">
        <v>44</v>
      </c>
      <c r="H20" s="21">
        <v>8</v>
      </c>
      <c r="I20" s="21">
        <f>F20*H20</f>
        <v>7680</v>
      </c>
      <c r="J20" s="20"/>
    </row>
    <row r="21" spans="1:13" x14ac:dyDescent="0.25">
      <c r="A21" s="19"/>
      <c r="B21" s="20">
        <v>4.03</v>
      </c>
      <c r="C21" s="20">
        <v>0.17</v>
      </c>
      <c r="D21" s="20"/>
      <c r="E21" s="20" t="s">
        <v>28</v>
      </c>
      <c r="F21" s="21">
        <f>F18*C21</f>
        <v>2040.0000000000002</v>
      </c>
      <c r="G21" s="22" t="s">
        <v>22</v>
      </c>
      <c r="H21" s="21">
        <v>0</v>
      </c>
      <c r="I21" s="21">
        <f>F21*H21</f>
        <v>0</v>
      </c>
      <c r="J21" s="20"/>
    </row>
    <row r="22" spans="1:13" x14ac:dyDescent="0.25">
      <c r="A22" s="19"/>
      <c r="B22" s="20">
        <v>4.04</v>
      </c>
      <c r="C22" s="20">
        <v>0.05</v>
      </c>
      <c r="D22" s="20"/>
      <c r="E22" s="20" t="s">
        <v>29</v>
      </c>
      <c r="F22" s="21">
        <f>F18*C22</f>
        <v>600</v>
      </c>
      <c r="G22" s="22" t="s">
        <v>22</v>
      </c>
      <c r="H22" s="21">
        <v>0</v>
      </c>
      <c r="I22" s="21">
        <f>F22*H22</f>
        <v>0</v>
      </c>
      <c r="J22" s="20"/>
    </row>
    <row r="23" spans="1:13" ht="15.75" thickBot="1" x14ac:dyDescent="0.3">
      <c r="A23" s="15" t="s">
        <v>40</v>
      </c>
      <c r="B23" s="16"/>
      <c r="C23" s="16"/>
      <c r="D23" s="16"/>
      <c r="E23" s="16"/>
      <c r="F23" s="17"/>
      <c r="G23" s="30"/>
      <c r="H23" s="17"/>
      <c r="I23" s="17"/>
      <c r="J23" s="18"/>
    </row>
    <row r="24" spans="1:13" ht="16.5" thickBot="1" x14ac:dyDescent="0.3">
      <c r="A24" s="57" t="s">
        <v>45</v>
      </c>
      <c r="B24" s="58"/>
      <c r="C24" s="58"/>
      <c r="D24" s="58"/>
      <c r="E24" s="59"/>
      <c r="F24" s="32"/>
      <c r="G24" s="33"/>
      <c r="H24" s="34"/>
      <c r="I24" s="35">
        <f>I4+I11+I18</f>
        <v>10268582</v>
      </c>
      <c r="J24" s="35">
        <f>I24/78</f>
        <v>131648.48717948719</v>
      </c>
    </row>
    <row r="25" spans="1:13" ht="15.75" x14ac:dyDescent="0.25">
      <c r="A25" s="36"/>
      <c r="B25" s="36"/>
      <c r="C25" s="36"/>
      <c r="D25" s="36"/>
      <c r="E25" s="36"/>
      <c r="F25" s="37"/>
      <c r="G25" s="3"/>
      <c r="H25" s="2"/>
      <c r="I25" s="38" t="s">
        <v>39</v>
      </c>
      <c r="J25" s="39"/>
    </row>
    <row r="26" spans="1:13" x14ac:dyDescent="0.25">
      <c r="A26" t="s">
        <v>46</v>
      </c>
      <c r="E26" s="40"/>
      <c r="F26" s="41"/>
    </row>
    <row r="27" spans="1:13" x14ac:dyDescent="0.25">
      <c r="E27" t="s">
        <v>41</v>
      </c>
      <c r="F27" s="41" t="s">
        <v>5</v>
      </c>
      <c r="I27" s="43">
        <f>F7+F13+F20</f>
        <v>17032</v>
      </c>
    </row>
    <row r="28" spans="1:13" x14ac:dyDescent="0.25">
      <c r="E28" t="s">
        <v>47</v>
      </c>
      <c r="F28" s="41" t="s">
        <v>48</v>
      </c>
      <c r="I28" s="43">
        <f>F6+F12</f>
        <v>3479.2000000000003</v>
      </c>
    </row>
    <row r="29" spans="1:13" x14ac:dyDescent="0.25">
      <c r="E29" s="40" t="s">
        <v>49</v>
      </c>
      <c r="F29" s="41" t="s">
        <v>48</v>
      </c>
      <c r="I29" s="44">
        <f>F19</f>
        <v>276</v>
      </c>
    </row>
    <row r="30" spans="1:13" x14ac:dyDescent="0.25">
      <c r="E30" s="40" t="s">
        <v>50</v>
      </c>
      <c r="F30" s="41" t="s">
        <v>48</v>
      </c>
      <c r="I30" s="43">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5" x14ac:dyDescent="0.25"/>
  <cols>
    <col min="1" max="1" width="20.5703125" customWidth="1"/>
  </cols>
  <sheetData>
    <row r="5" spans="1:14" x14ac:dyDescent="0.25">
      <c r="A5" t="s">
        <v>9</v>
      </c>
      <c r="B5">
        <v>5000</v>
      </c>
    </row>
    <row r="6" spans="1:14" x14ac:dyDescent="0.25">
      <c r="B6" t="s">
        <v>6</v>
      </c>
      <c r="C6">
        <v>1</v>
      </c>
      <c r="D6">
        <f>B$5*C6</f>
        <v>5000</v>
      </c>
    </row>
    <row r="7" spans="1:14" x14ac:dyDescent="0.25">
      <c r="B7" t="s">
        <v>7</v>
      </c>
      <c r="C7">
        <v>1.3</v>
      </c>
      <c r="D7">
        <f t="shared" ref="D7:D8" si="0">B$5*C7</f>
        <v>6500</v>
      </c>
    </row>
    <row r="8" spans="1:14" x14ac:dyDescent="0.25">
      <c r="B8" t="s">
        <v>8</v>
      </c>
      <c r="C8">
        <f>0.3*1.52</f>
        <v>0.45599999999999996</v>
      </c>
      <c r="D8">
        <f t="shared" si="0"/>
        <v>2280</v>
      </c>
    </row>
    <row r="9" spans="1:14" x14ac:dyDescent="0.25">
      <c r="A9" t="s">
        <v>10</v>
      </c>
      <c r="B9">
        <f>600*2*0.1</f>
        <v>120</v>
      </c>
      <c r="L9">
        <f>(0.35*1.52)/5</f>
        <v>0.10639999999999998</v>
      </c>
      <c r="M9">
        <f>L9*4</f>
        <v>0.42559999999999992</v>
      </c>
      <c r="N9">
        <f>M9*1.05</f>
        <v>0.44687999999999994</v>
      </c>
    </row>
    <row r="10" spans="1:14" x14ac:dyDescent="0.25">
      <c r="B10" t="s">
        <v>8</v>
      </c>
      <c r="C10">
        <v>1.37</v>
      </c>
      <c r="D10">
        <f>C10*B9</f>
        <v>164.4</v>
      </c>
      <c r="L10">
        <f>(1.52)/7</f>
        <v>0.21714285714285714</v>
      </c>
      <c r="M10">
        <f>L10*6</f>
        <v>1.3028571428571429</v>
      </c>
      <c r="N10">
        <f>M10*1.05</f>
        <v>1.3680000000000001</v>
      </c>
    </row>
    <row r="11" spans="1:14" x14ac:dyDescent="0.25">
      <c r="B11" t="s">
        <v>7</v>
      </c>
      <c r="C11">
        <v>6</v>
      </c>
      <c r="D11">
        <f>C11*B9</f>
        <v>720</v>
      </c>
      <c r="L11">
        <f>L10*30</f>
        <v>6.5142857142857142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Lot # 4.1</vt:lpstr>
      <vt:lpstr>Detailed- BOQ</vt:lpstr>
      <vt:lpstr>Sheet1</vt:lpstr>
      <vt:lpstr>'Detailed- BOQ'!Print_Area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n.sahak</dc:creator>
  <cp:lastModifiedBy>Hasib Rahman Habibzai</cp:lastModifiedBy>
  <cp:lastPrinted>2023-01-18T08:46:22Z</cp:lastPrinted>
  <dcterms:created xsi:type="dcterms:W3CDTF">2015-02-05T06:46:49Z</dcterms:created>
  <dcterms:modified xsi:type="dcterms:W3CDTF">2023-04-06T07:27:36Z</dcterms:modified>
</cp:coreProperties>
</file>